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818 25 01 - proj. ok\Compras e Portal FDE\"/>
    </mc:Choice>
  </mc:AlternateContent>
  <xr:revisionPtr revIDLastSave="0" documentId="13_ncr:1_{8D3173A9-0562-40E1-8314-256F46834D2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2" l="1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6" i="2" l="1"/>
  <c r="G5" i="1"/>
  <c r="G178" i="1" s="1"/>
</calcChain>
</file>

<file path=xl/sharedStrings.xml><?xml version="1.0" encoding="utf-8"?>
<sst xmlns="http://schemas.openxmlformats.org/spreadsheetml/2006/main" count="816" uniqueCount="499">
  <si>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</si>
  <si>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</si>
  <si>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</si>
  <si>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</si>
  <si>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</si>
  <si>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</si>
  <si>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</si>
  <si>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</si>
  <si>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</si>
  <si>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- 69/00818/25/01 - SEI - FDE-SEI - 229.00012123/2025-49 - SIASG - 90235</t>
  </si>
  <si>
    <t>DATA BASE: - OUTUBRO/2025</t>
  </si>
  <si>
    <t xml:space="preserve">EE DOM LUCIO ANTUNES  - PANORAMA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</si>
  <si>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</si>
  <si>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</si>
  <si>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</si>
  <si>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</si>
  <si>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</si>
  <si>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</si>
  <si>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</si>
  <si>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</si>
  <si>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</si>
  <si>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</si>
  <si>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</si>
  <si>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</si>
  <si>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</si>
  <si>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</si>
  <si>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</si>
  <si>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</si>
  <si>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</si>
  <si>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</si>
  <si>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</si>
  <si>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</si>
  <si>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</si>
  <si>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</si>
  <si>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</si>
  <si>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</si>
  <si>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</si>
  <si>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</si>
  <si>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</si>
  <si>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</si>
  <si>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</si>
  <si>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</si>
  <si>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</si>
  <si>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</si>
  <si>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</si>
  <si>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</si>
  <si>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</si>
  <si>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</si>
  <si>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</si>
  <si>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</si>
  <si>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</si>
  <si>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</si>
  <si>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</si>
  <si>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</si>
  <si>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</si>
  <si>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</si>
  <si>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</si>
  <si>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</si>
  <si>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</si>
  <si>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</si>
  <si>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</si>
  <si>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</si>
  <si>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</si>
  <si>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</si>
  <si>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</si>
  <si>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</si>
  <si>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</si>
  <si>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</si>
  <si>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</si>
  <si>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</si>
  <si>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</si>
  <si>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</si>
  <si>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</si>
  <si>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</si>
  <si>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</si>
  <si>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</si>
  <si>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</si>
  <si>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</si>
  <si>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</si>
  <si>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</si>
  <si>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</si>
  <si>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</si>
  <si>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</si>
  <si>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</si>
  <si>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</si>
  <si>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</si>
  <si>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</si>
  <si>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</si>
  <si>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</si>
  <si>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</si>
  <si>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</si>
  <si>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</si>
  <si>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</si>
  <si>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05.05.080</t>
  </si>
  <si>
    <t>ET-05 ESTRADO DE POLIPROPILENO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</si>
  <si>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</si>
  <si>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</si>
  <si>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</si>
  <si>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</si>
  <si>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</si>
  <si>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</si>
  <si>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</si>
  <si>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</si>
  <si>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</si>
  <si>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</si>
  <si>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</si>
  <si>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</si>
  <si>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</si>
  <si>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</si>
  <si>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06.01.013</t>
  </si>
  <si>
    <t>EF-13 ESQUADRIA DE FERRO 90X90CM</t>
  </si>
  <si>
    <t>06.01.014</t>
  </si>
  <si>
    <t>EF-14 ESQUADRIA DE FERRO 180X90CM</t>
  </si>
  <si>
    <t>06.02.010</t>
  </si>
  <si>
    <t>PF-11 PORTA/JANELA DE FERRO 180X260CM</t>
  </si>
  <si>
    <t>06.02.049</t>
  </si>
  <si>
    <t>PF-30 PORTA EM CHAPA DE AÇO C/VENT.PERM (L=140CM)</t>
  </si>
  <si>
    <t>06.02.053</t>
  </si>
  <si>
    <t>PF-32 PORTA EM CHAPA DE AÇO 82X210CM C/VENTILAÇÃO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</si>
  <si>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</si>
  <si>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</si>
  <si>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</si>
  <si>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</si>
  <si>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</si>
  <si>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</si>
  <si>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</si>
  <si>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</si>
  <si>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</si>
  <si>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</si>
  <si>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</si>
  <si>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</si>
  <si>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08.02.016</t>
  </si>
  <si>
    <t>PROTECAO ANTICORROSIVA PARA RAMAIS SOB A 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</si>
  <si>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</si>
  <si>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</si>
  <si>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</si>
  <si>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</si>
  <si>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</si>
  <si>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</si>
  <si>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</si>
  <si>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</si>
  <si>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</si>
  <si>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</si>
  <si>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</si>
  <si>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</si>
  <si>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</si>
  <si>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</si>
  <si>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</si>
  <si>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</si>
  <si>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</si>
  <si>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</si>
  <si>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</si>
  <si>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</si>
  <si>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</si>
  <si>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</si>
  <si>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</si>
  <si>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</si>
  <si>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</si>
  <si>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</si>
  <si>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</si>
  <si>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</si>
  <si>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</si>
  <si>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</si>
  <si>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</si>
  <si>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</si>
  <si>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08.10.045</t>
  </si>
  <si>
    <t>RALO SIFONADO CONICO PVC DN 100MM C/GRELHA PVC CROMADO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</si>
  <si>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</si>
  <si>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</si>
  <si>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</si>
  <si>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</si>
  <si>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</si>
  <si>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</si>
  <si>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</si>
  <si>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</si>
  <si>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</si>
  <si>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</si>
  <si>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</si>
  <si>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</si>
  <si>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</si>
  <si>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08.16.083</t>
  </si>
  <si>
    <t>VA-01 VARAL/TOALHEIRO</t>
  </si>
  <si>
    <t>08.17.058</t>
  </si>
  <si>
    <t>FT-02 FILTRO PARA AGUA POTAVEL</t>
  </si>
  <si>
    <t>08.17.080</t>
  </si>
  <si>
    <t>TORNEIRA DE LAVAGEM COM CANOPLA DE 1/2</t>
  </si>
  <si>
    <t>09.03.018</t>
  </si>
  <si>
    <t>CABO FLEXIVEL DE COBRE 1,0 KV SECAO 6 MM2 (ISOLAÇAO NAO HALOGENADO)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</si>
  <si>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</si>
  <si>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</si>
  <si>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</si>
  <si>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</si>
  <si>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09.05.005</t>
  </si>
  <si>
    <t>ELETROD ACO GALV QUENTE (NBR 5624) 40 MM (1 1/2)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</si>
  <si>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</si>
  <si>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</si>
  <si>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</si>
  <si>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</si>
  <si>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09.05.040</t>
  </si>
  <si>
    <t>ENVELOPE DE CONCRETO PARA DUTOS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</si>
  <si>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</si>
  <si>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</si>
  <si>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</si>
  <si>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</si>
  <si>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</si>
  <si>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</si>
  <si>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</si>
  <si>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</si>
  <si>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</si>
  <si>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</si>
  <si>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</si>
  <si>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</si>
  <si>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09.05.093</t>
  </si>
  <si>
    <t>INTERRUPTOR AUTOMATICO DIFERENCIAL (DISPOSITIVO DR) 63A/30 mA</t>
  </si>
  <si>
    <t>09.06.001</t>
  </si>
  <si>
    <t>CAIXA DE PASSAGEM ESTAMPADA COM TAMPA PLASTICA DE 4X2</t>
  </si>
  <si>
    <t>09.06.007</t>
  </si>
  <si>
    <t>CAIXA DE PASSAGEM CHAPA TAMPA PARAFUSADA DE 15X15X8 CM</t>
  </si>
  <si>
    <t>09.06.025</t>
  </si>
  <si>
    <t>CAIXA DE PASSAGEM EM ALVENARIA DE 0,40X0,40X0,40 M</t>
  </si>
  <si>
    <t>09.07.011</t>
  </si>
  <si>
    <t>CABO DE 10 MM2 750V (ISOLAÇAO NAO HALOGENADO)</t>
  </si>
  <si>
    <t>09.08.058</t>
  </si>
  <si>
    <t>INTERRUPTOR DE 1 TECLA SIMPLES CAIXA 4X2-ELETR PVC RÍGIDO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</si>
  <si>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</si>
  <si>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</si>
  <si>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</si>
  <si>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</si>
  <si>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</si>
  <si>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</si>
  <si>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</si>
  <si>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</si>
  <si>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</si>
  <si>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</si>
  <si>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</si>
  <si>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</si>
  <si>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</si>
  <si>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</si>
  <si>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09.09.026</t>
  </si>
  <si>
    <t>IL-14 REFLETOR COM GRADE PARA LAMPADA DE VAPOR METÁLICO 70 W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</si>
  <si>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</si>
  <si>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</si>
  <si>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</si>
  <si>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</si>
  <si>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09.09.058</t>
  </si>
  <si>
    <t>IL-86 LUMINÁRIA LED HERMÉTICA DE SOBREPOR C/DIFUSOR TRANSLÚCIDO &lt;= 36W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</si>
  <si>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</si>
  <si>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</si>
  <si>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</si>
  <si>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</si>
  <si>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</si>
  <si>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</si>
  <si>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</si>
  <si>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</si>
  <si>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09.12.001</t>
  </si>
  <si>
    <t>EX-01 EXAUSTOR AXIAL DN 40CM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</si>
  <si>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</si>
  <si>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</si>
  <si>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</si>
  <si>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</si>
  <si>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</si>
  <si>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</si>
  <si>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</si>
  <si>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</si>
  <si>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</si>
  <si>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</si>
  <si>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</si>
  <si>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</si>
  <si>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</si>
  <si>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</si>
  <si>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</si>
  <si>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</si>
  <si>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</si>
  <si>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</si>
  <si>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</si>
  <si>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</si>
  <si>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</si>
  <si>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</si>
  <si>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</si>
  <si>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</si>
  <si>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</si>
  <si>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</si>
  <si>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</si>
  <si>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</si>
  <si>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</si>
  <si>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</si>
  <si>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</si>
  <si>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</si>
  <si>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</si>
  <si>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</si>
  <si>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</si>
  <si>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</si>
  <si>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</si>
  <si>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</si>
  <si>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</si>
  <si>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</si>
  <si>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</si>
  <si>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</si>
  <si>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</si>
  <si>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</si>
  <si>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</si>
  <si>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</si>
  <si>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</si>
  <si>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</si>
  <si>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</si>
  <si>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</si>
  <si>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</si>
  <si>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</si>
  <si>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</si>
  <si>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</si>
  <si>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</si>
  <si>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</si>
  <si>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</si>
  <si>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</si>
  <si>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</si>
  <si>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</si>
  <si>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</si>
  <si>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</si>
  <si>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</si>
  <si>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</si>
  <si>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</si>
  <si>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</si>
  <si>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</si>
  <si>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</si>
  <si>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</si>
  <si>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</si>
  <si>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</si>
  <si>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</si>
  <si>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</si>
  <si>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</si>
  <si>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</si>
  <si>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</si>
  <si>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</si>
  <si>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</si>
  <si>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</si>
  <si>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</si>
  <si>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</si>
  <si>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</si>
  <si>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</si>
  <si>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</si>
  <si>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</si>
  <si>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</si>
  <si>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</si>
  <si>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</si>
  <si>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</si>
  <si>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</si>
  <si>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</si>
  <si>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</si>
  <si>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</si>
  <si>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</si>
  <si>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</si>
  <si>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</si>
  <si>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</si>
  <si>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</si>
  <si>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</si>
  <si>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</si>
  <si>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</si>
  <si>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</si>
  <si>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</si>
  <si>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01.01.010</t>
  </si>
  <si>
    <t>CORTE, RECORTE E REMOCAO DE ARVORES INCL RAIZES DIAM&gt;5&lt;15CM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</si>
  <si>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</si>
  <si>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</si>
  <si>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</si>
  <si>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</si>
  <si>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01.01.023</t>
  </si>
  <si>
    <t xml:space="preserve">CORTE, RECORTE E REMOÇÃO DE ÁRVORES INCL.RAIZES  45CM&lt;DIAM&lt;60CM   </t>
  </si>
  <si>
    <t>01.01.040</t>
  </si>
  <si>
    <t xml:space="preserve">REMOÇAO DE RAIZES (DESTOCA) REMANESCENTE DE TRONCO DE ARVORE 60CM&lt;DIAM&lt;100CM.  </t>
  </si>
  <si>
    <t>01.02.001</t>
  </si>
  <si>
    <t>CORTE E ATERRO DENTRO DA OBRA COM TRANSPORTE INTERNO</t>
  </si>
  <si>
    <t>01.02.003</t>
  </si>
  <si>
    <t>ATERRO COM TRANSPORTE POR CAMINHAO NOS PRIMEIROS 100 M</t>
  </si>
  <si>
    <t>01.08.014</t>
  </si>
  <si>
    <t>TUBO PVC OCRE JUNTA ELÁSTICA DN 100 INCLUSIVE CONEXÕES - ENTERRADO</t>
  </si>
  <si>
    <t>01.08.061</t>
  </si>
  <si>
    <t>TUBO DRENO PEAD CORRUG PERF DN 80MM EM ROLO</t>
  </si>
  <si>
    <t>02.02.026</t>
  </si>
  <si>
    <t>BROCA DE CONCRETO DE DIAMETRO 25CM - INCL ARRANQUES</t>
  </si>
  <si>
    <t>02.50.001</t>
  </si>
  <si>
    <t>DEMOLIÇÃO DE CONCRETO SIMPLES (MANUAL)</t>
  </si>
  <si>
    <t>03.01.001</t>
  </si>
  <si>
    <t>FORMAS DE MADEIRA MACICA</t>
  </si>
  <si>
    <t>03.50.001</t>
  </si>
  <si>
    <t>DEMOLIÇÃO DE CONCRETO INCLUINDO REVESTIMENTOS (MANUAL)</t>
  </si>
  <si>
    <t>04.01.049</t>
  </si>
  <si>
    <t>ALVENARIA AUTO-PORTANTE: BLOCO CONCRETO ESTRUTURAL DE 19X19X19CM CLASSE B</t>
  </si>
  <si>
    <t>04.01.059</t>
  </si>
  <si>
    <t>VERGA/CINTA EM BLOCO DE CONCRETO CANALETA - 19 CM</t>
  </si>
  <si>
    <t>04.50.001</t>
  </si>
  <si>
    <t>DEMOLIÇÃO DE ALVENARIAS EM GERAL E ELEMENTOS VAZADOS,INCL REVESTIMENTOS</t>
  </si>
  <si>
    <t>06.60.001</t>
  </si>
  <si>
    <t>RETIRADA DE ESQUADRIAS METÁLICAS</t>
  </si>
  <si>
    <t>08.02.002</t>
  </si>
  <si>
    <t>AG-05 ABRIGO PARA GAS COM 4 CILINDROS DE 45 KG</t>
  </si>
  <si>
    <t>08.11.054</t>
  </si>
  <si>
    <t>TUBO DE PVC REFORÇADO SR JUNTA ELÁSTICA DN 150 INCL CONEXÕES</t>
  </si>
  <si>
    <t>09.03.004</t>
  </si>
  <si>
    <t>CABO DE 16 MM2 750V (ISOLAÇAO NAO HALOGENADO)</t>
  </si>
  <si>
    <t>09.03.059</t>
  </si>
  <si>
    <t>ELETRODUTO EM POLIETILENO DE 32MM-INCLUSIVE CONEXOES</t>
  </si>
  <si>
    <t>09.03.090</t>
  </si>
  <si>
    <t>09.04.025</t>
  </si>
  <si>
    <t>QUADRO GERAL - DISJUNTOR TERMO MAGNETICO 3X125A A 3X225A</t>
  </si>
  <si>
    <t>09.05.006</t>
  </si>
  <si>
    <t>ELETROD ACO GALV QUENTE (NBR 5624) 50 MM (2) - INCL CONEXOES</t>
  </si>
  <si>
    <t>09.06.009</t>
  </si>
  <si>
    <t>CAIXA DE PASSAGEM CHAPA TAMPA PARAFUSADA DE 20X20X10 CM</t>
  </si>
  <si>
    <t>09.07.025</t>
  </si>
  <si>
    <t>CABO DE 4MM2 750V (ISOLAÇAO NAO HALOGENADO)</t>
  </si>
  <si>
    <t>09.52.018</t>
  </si>
  <si>
    <t>REMOCAO DE CABO EMBUTIDO ACIMA DE 16 MM2</t>
  </si>
  <si>
    <t>09.52.019</t>
  </si>
  <si>
    <t>REMOCAO DE FIO APARENTE ATE 16 MM2</t>
  </si>
  <si>
    <t>09.54.021</t>
  </si>
  <si>
    <t>REMOCAO DE POSTE DE FERRO RETO ENGASTADO NO SOLO</t>
  </si>
  <si>
    <t>09.62.009</t>
  </si>
  <si>
    <t>RETIRADA DE TUBULACAO ELETRICA APARENTE ATE 2</t>
  </si>
  <si>
    <t>09.74.023</t>
  </si>
  <si>
    <t>RECOLOCAÇÃO DE POSTE DE FERRO RETO ENGASTADO NO SOLO</t>
  </si>
  <si>
    <t>09.85.063</t>
  </si>
  <si>
    <t>CONDULETE DE 2</t>
  </si>
  <si>
    <t>12.04.004</t>
  </si>
  <si>
    <t>12.04.006</t>
  </si>
  <si>
    <t>EMBOCO DESEMPENADO</t>
  </si>
  <si>
    <t>15.03.022</t>
  </si>
  <si>
    <t>GRAFITE EM ESQUADRIAS DE FERRO</t>
  </si>
  <si>
    <t>15.04.006</t>
  </si>
  <si>
    <t>TINTA LATEX STANDARD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</si>
  <si>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</si>
  <si>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</si>
  <si>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</si>
  <si>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</si>
  <si>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</si>
  <si>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</si>
  <si>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</si>
  <si>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</si>
  <si>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</si>
  <si>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</si>
  <si>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</si>
  <si>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</si>
  <si>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16.02.010</t>
  </si>
  <si>
    <t>PAVIMENTAÇÃO DE CONCRETO P/PISO PERMEAVEL DRENANTE (SEXTAVADO)</t>
  </si>
  <si>
    <t>16.03.002</t>
  </si>
  <si>
    <t xml:space="preserve">GRAMA ESMERALDA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</si>
  <si>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</si>
  <si>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</si>
  <si>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</si>
  <si>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</si>
  <si>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</si>
  <si>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</si>
  <si>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</si>
  <si>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</si>
  <si>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16.03.353</t>
  </si>
  <si>
    <t>FRUTÍFERA GOIABEIRA H=2,00M</t>
  </si>
  <si>
    <t>16.03.356</t>
  </si>
  <si>
    <t>FRUTÍFERA JABUTICABEIRA H=2,00M</t>
  </si>
  <si>
    <t>16.05.005</t>
  </si>
  <si>
    <t>CA-06 CANALETA P/ AGUAS PLUVIAIS (L=90CM)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</si>
  <si>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</si>
  <si>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</si>
  <si>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</si>
  <si>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</si>
  <si>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</si>
  <si>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</si>
  <si>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</si>
  <si>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</si>
  <si>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</si>
  <si>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</si>
  <si>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</si>
  <si>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</si>
  <si>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16.13.001</t>
  </si>
  <si>
    <t>16.13.010</t>
  </si>
  <si>
    <t>16.13.015</t>
  </si>
  <si>
    <t>16.14.006</t>
  </si>
  <si>
    <t>16.14.011</t>
  </si>
  <si>
    <t>ACO CA 50 (A OU B) FYK = 500 M PA</t>
  </si>
  <si>
    <t>16.14.012</t>
  </si>
  <si>
    <t>ACO CA 60 (A OU B) FYK = 600 M PA</t>
  </si>
  <si>
    <t>16.14.039</t>
  </si>
  <si>
    <t>CONCRETO DOSADO E LANCADO FCK=30MPA</t>
  </si>
  <si>
    <t>16.15.004</t>
  </si>
  <si>
    <t>VERGA / CINTA EM BLOCO DE CONCRETO CANALETA 19X19X39 CM</t>
  </si>
  <si>
    <t>16.15.006</t>
  </si>
  <si>
    <t xml:space="preserve">ALVENARIA AUTO PORTANTE BLOCO DE CONCRETO ESTRUTURAL DE 19X19X39 CM CLASSE A  </t>
  </si>
  <si>
    <t>16.15.034</t>
  </si>
  <si>
    <t>MANTA GEOTÊXTIL NÃO TECIDO AGULHADO 100% POLIESTER, RT 10</t>
  </si>
  <si>
    <t>16.15.040</t>
  </si>
  <si>
    <t>DRENAGEM COM PEDRA BRITADA</t>
  </si>
  <si>
    <t>16.15.041</t>
  </si>
  <si>
    <t>DRENAGEM COM AREIA GROSSA</t>
  </si>
  <si>
    <t>16.50.001</t>
  </si>
  <si>
    <t>DEMOLIÇÃO DE TUBO DE F.G. P/ SUST DE TELA ALAMBR INCL BASE FIXAÇÃO</t>
  </si>
  <si>
    <t>16.50.010</t>
  </si>
  <si>
    <t>DEMOLICAO DE PISO DE CONCRETO SIMPLES CAPEADO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</si>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</sst>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78"/>
  <sheetViews>
    <sheetView workbookViewId="0">
      <selection activeCell="D18" sqref="D18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835.19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166.13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179.69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179.69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179.69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130.55000000000001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808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38.6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546</v>
      </c>
      <c r="E14" s="10">
        <v>80.66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312.10000000000002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2107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298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691.12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27.71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5.4</v>
      </c>
      <c r="E20" s="10">
        <v>175.62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52.22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216.61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385.21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40</v>
      </c>
      <c r="C24" s="9" t="s">
        <v>28</v>
      </c>
      <c r="D24" s="10">
        <v>2967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42</v>
      </c>
      <c r="C25" s="9" t="s">
        <v>28</v>
      </c>
      <c r="D25" s="10">
        <v>299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28</v>
      </c>
      <c r="E26" s="10">
        <v>721.03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33</v>
      </c>
      <c r="D27" s="10">
        <v>10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16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28.4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527.58000000000004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17</v>
      </c>
      <c r="D31" s="10">
        <v>4.57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186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28</v>
      </c>
      <c r="D33" s="10">
        <v>12</v>
      </c>
      <c r="E33" s="10">
        <v>15.99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37</v>
      </c>
      <c r="E34" s="10">
        <v>133.58000000000001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8.8000000000000007</v>
      </c>
      <c r="E35" s="10">
        <v>167.77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5.2</v>
      </c>
      <c r="E36" s="10">
        <v>900.88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1.8</v>
      </c>
      <c r="E37" s="10">
        <v>2351.6799999999998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2.2999999999999998</v>
      </c>
      <c r="E38" s="10">
        <v>935.54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8</v>
      </c>
      <c r="E39" s="10">
        <v>2935.56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6</v>
      </c>
      <c r="E40" s="10">
        <v>888.92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6.5</v>
      </c>
      <c r="E41" s="10">
        <v>631.34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7.2</v>
      </c>
      <c r="E42" s="10">
        <v>305.64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12.5</v>
      </c>
      <c r="E43" s="10">
        <v>1796.97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3</v>
      </c>
      <c r="E44" s="10">
        <v>98.06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3988.52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</v>
      </c>
      <c r="E46" s="10">
        <v>3472.96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</v>
      </c>
      <c r="E47" s="10">
        <v>6570.38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1</v>
      </c>
      <c r="E48" s="10">
        <v>3976.94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5</v>
      </c>
      <c r="E49" s="10">
        <v>1889.11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10</v>
      </c>
      <c r="E50" s="10">
        <v>3312.81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24</v>
      </c>
      <c r="E51" s="10">
        <v>4714.59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2</v>
      </c>
      <c r="E52" s="10">
        <v>1714.76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3</v>
      </c>
      <c r="E53" s="10">
        <v>2442.6799999999998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2</v>
      </c>
      <c r="E54" s="10">
        <v>7338.08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1</v>
      </c>
      <c r="E55" s="10">
        <v>5794.75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1</v>
      </c>
      <c r="E56" s="10">
        <v>3941.05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12.72</v>
      </c>
      <c r="E57" s="10">
        <v>648.76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7.65</v>
      </c>
      <c r="E58" s="10">
        <v>1238.3599999999999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28</v>
      </c>
      <c r="D59" s="10">
        <v>7957.5</v>
      </c>
      <c r="E59" s="10">
        <v>32.42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45.44</v>
      </c>
      <c r="E60" s="10">
        <v>156.22999999999999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875.33</v>
      </c>
      <c r="E61" s="10">
        <v>399.05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36</v>
      </c>
      <c r="D62" s="10">
        <v>71.05</v>
      </c>
      <c r="E62" s="10">
        <v>163.95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36</v>
      </c>
      <c r="D63" s="10">
        <v>5</v>
      </c>
      <c r="E63" s="10">
        <v>34.950000000000003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33</v>
      </c>
      <c r="D64" s="10">
        <v>1</v>
      </c>
      <c r="E64" s="10">
        <v>981.3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36</v>
      </c>
      <c r="D65" s="10">
        <v>5</v>
      </c>
      <c r="E65" s="10">
        <v>232.67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36</v>
      </c>
      <c r="D66" s="10">
        <v>34</v>
      </c>
      <c r="E66" s="10">
        <v>32.44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36</v>
      </c>
      <c r="D67" s="10">
        <v>25.5</v>
      </c>
      <c r="E67" s="10">
        <v>44.56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36</v>
      </c>
      <c r="D68" s="10">
        <v>7.5</v>
      </c>
      <c r="E68" s="10">
        <v>63.4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36</v>
      </c>
      <c r="D69" s="10">
        <v>84.34</v>
      </c>
      <c r="E69" s="10">
        <v>96.98</v>
      </c>
      <c r="F69" s="21"/>
      <c r="G69" s="17">
        <f t="shared" ref="G69:G13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33</v>
      </c>
      <c r="D70" s="10">
        <v>1</v>
      </c>
      <c r="E70" s="10">
        <v>115.09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33</v>
      </c>
      <c r="D71" s="10">
        <v>6</v>
      </c>
      <c r="E71" s="10">
        <v>146.51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33</v>
      </c>
      <c r="D72" s="10">
        <v>6</v>
      </c>
      <c r="E72" s="10">
        <v>237.72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33</v>
      </c>
      <c r="D73" s="10">
        <v>2</v>
      </c>
      <c r="E73" s="10">
        <v>97.47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5</v>
      </c>
      <c r="E74" s="10">
        <v>456.34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36</v>
      </c>
      <c r="D75" s="10">
        <v>2</v>
      </c>
      <c r="E75" s="10">
        <v>64.97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18</v>
      </c>
      <c r="E76" s="10">
        <v>70.64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36</v>
      </c>
      <c r="D77" s="10">
        <v>1</v>
      </c>
      <c r="E77" s="10">
        <v>88.1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36</v>
      </c>
      <c r="D78" s="10">
        <v>47.23</v>
      </c>
      <c r="E78" s="10">
        <v>93.05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33</v>
      </c>
      <c r="D79" s="10">
        <v>2</v>
      </c>
      <c r="E79" s="10">
        <v>110.75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1</v>
      </c>
      <c r="E80" s="10">
        <v>117.39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138</v>
      </c>
      <c r="C81" s="9" t="s">
        <v>36</v>
      </c>
      <c r="D81" s="10">
        <v>4</v>
      </c>
      <c r="E81" s="10">
        <v>32.44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140</v>
      </c>
      <c r="C82" s="9" t="s">
        <v>36</v>
      </c>
      <c r="D82" s="10">
        <v>12</v>
      </c>
      <c r="E82" s="10">
        <v>44.56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144</v>
      </c>
      <c r="C83" s="9" t="s">
        <v>36</v>
      </c>
      <c r="D83" s="10">
        <v>6</v>
      </c>
      <c r="E83" s="10">
        <v>96.98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36</v>
      </c>
      <c r="D84" s="10">
        <v>3.4</v>
      </c>
      <c r="E84" s="10">
        <v>2449.3200000000002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36</v>
      </c>
      <c r="D85" s="10">
        <v>2.7</v>
      </c>
      <c r="E85" s="10">
        <v>2624.94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33</v>
      </c>
      <c r="D86" s="10">
        <v>6</v>
      </c>
      <c r="E86" s="10">
        <v>404.53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33</v>
      </c>
      <c r="D87" s="10">
        <v>1</v>
      </c>
      <c r="E87" s="10">
        <v>1348.67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33</v>
      </c>
      <c r="D88" s="10">
        <v>6</v>
      </c>
      <c r="E88" s="10">
        <v>150.62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33</v>
      </c>
      <c r="D89" s="10">
        <v>2</v>
      </c>
      <c r="E89" s="10">
        <v>671.79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33</v>
      </c>
      <c r="D90" s="10">
        <v>2</v>
      </c>
      <c r="E90" s="10">
        <v>781.53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33</v>
      </c>
      <c r="D91" s="10">
        <v>2</v>
      </c>
      <c r="E91" s="10">
        <v>95.2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36</v>
      </c>
      <c r="D92" s="10">
        <v>124.1</v>
      </c>
      <c r="E92" s="10">
        <v>14.43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36</v>
      </c>
      <c r="D93" s="10">
        <v>82.7</v>
      </c>
      <c r="E93" s="10">
        <v>22.26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36</v>
      </c>
      <c r="D94" s="10">
        <v>24.82</v>
      </c>
      <c r="E94" s="10">
        <v>102.06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36</v>
      </c>
      <c r="D95" s="10">
        <v>24.82</v>
      </c>
      <c r="E95" s="10">
        <v>116.53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36</v>
      </c>
      <c r="D96" s="10">
        <v>30.78</v>
      </c>
      <c r="E96" s="10">
        <v>54.21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36</v>
      </c>
      <c r="D97" s="10">
        <v>16.54</v>
      </c>
      <c r="E97" s="10">
        <v>69.260000000000005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36</v>
      </c>
      <c r="D98" s="10">
        <v>42.67</v>
      </c>
      <c r="E98" s="10">
        <v>27.17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33</v>
      </c>
      <c r="D99" s="10">
        <v>1</v>
      </c>
      <c r="E99" s="10">
        <v>722.32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33</v>
      </c>
      <c r="D100" s="10">
        <v>1</v>
      </c>
      <c r="E100" s="10">
        <v>816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33</v>
      </c>
      <c r="D101" s="10">
        <v>11</v>
      </c>
      <c r="E101" s="10">
        <v>108.48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33</v>
      </c>
      <c r="D102" s="10">
        <v>4</v>
      </c>
      <c r="E102" s="10">
        <v>32.82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33</v>
      </c>
      <c r="D103" s="10">
        <v>1</v>
      </c>
      <c r="E103" s="10">
        <v>145.49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33</v>
      </c>
      <c r="D104" s="10">
        <v>1</v>
      </c>
      <c r="E104" s="10">
        <v>180.26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33</v>
      </c>
      <c r="D105" s="10">
        <v>1</v>
      </c>
      <c r="E105" s="10">
        <v>645.66999999999996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33</v>
      </c>
      <c r="D106" s="10">
        <v>12</v>
      </c>
      <c r="E106" s="10">
        <v>30.93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33</v>
      </c>
      <c r="D107" s="10">
        <v>1</v>
      </c>
      <c r="E107" s="10">
        <v>55.53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33</v>
      </c>
      <c r="D108" s="10">
        <v>4</v>
      </c>
      <c r="E108" s="10">
        <v>300.54000000000002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36</v>
      </c>
      <c r="D109" s="10">
        <v>248.2</v>
      </c>
      <c r="E109" s="10">
        <v>17.27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33</v>
      </c>
      <c r="D110" s="10">
        <v>2</v>
      </c>
      <c r="E110" s="10">
        <v>199.48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33</v>
      </c>
      <c r="D111" s="10">
        <v>2</v>
      </c>
      <c r="E111" s="10">
        <v>252.4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33</v>
      </c>
      <c r="D112" s="10">
        <v>1</v>
      </c>
      <c r="E112" s="10">
        <v>376.01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33</v>
      </c>
      <c r="D113" s="10">
        <v>6</v>
      </c>
      <c r="E113" s="10">
        <v>404.99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33</v>
      </c>
      <c r="D114" s="10">
        <v>43</v>
      </c>
      <c r="E114" s="10">
        <v>221.09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33</v>
      </c>
      <c r="D115" s="10">
        <v>12</v>
      </c>
      <c r="E115" s="10">
        <v>332.25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33</v>
      </c>
      <c r="D116" s="10">
        <v>2</v>
      </c>
      <c r="E116" s="10">
        <v>238.97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33</v>
      </c>
      <c r="D117" s="10">
        <v>12</v>
      </c>
      <c r="E117" s="10">
        <v>260.33999999999997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33</v>
      </c>
      <c r="D118" s="10">
        <v>6</v>
      </c>
      <c r="E118" s="10">
        <v>781.07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33</v>
      </c>
      <c r="D119" s="10">
        <v>36</v>
      </c>
      <c r="E119" s="10">
        <v>586.91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33</v>
      </c>
      <c r="D120" s="10">
        <v>4</v>
      </c>
      <c r="E120" s="10">
        <v>218.62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33</v>
      </c>
      <c r="D121" s="10">
        <v>8</v>
      </c>
      <c r="E121" s="10">
        <v>446.12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33</v>
      </c>
      <c r="D122" s="10">
        <v>12</v>
      </c>
      <c r="E122" s="10">
        <v>334.47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33</v>
      </c>
      <c r="D123" s="10">
        <v>6</v>
      </c>
      <c r="E123" s="10">
        <v>341.35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33</v>
      </c>
      <c r="D124" s="10">
        <v>48</v>
      </c>
      <c r="E124" s="10">
        <v>163.07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33</v>
      </c>
      <c r="D125" s="10">
        <v>1</v>
      </c>
      <c r="E125" s="10">
        <v>117.4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33</v>
      </c>
      <c r="D126" s="10">
        <v>1</v>
      </c>
      <c r="E126" s="10">
        <v>2417.0500000000002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482.18</v>
      </c>
      <c r="E127" s="10">
        <v>328.97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260</v>
      </c>
      <c r="D128" s="10">
        <v>5280</v>
      </c>
      <c r="E128" s="10">
        <v>0.32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14</v>
      </c>
      <c r="D129" s="10">
        <v>168.17</v>
      </c>
      <c r="E129" s="10">
        <v>9.5399999999999991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264</v>
      </c>
      <c r="C130" s="9" t="s">
        <v>14</v>
      </c>
      <c r="D130" s="10">
        <v>168.17</v>
      </c>
      <c r="E130" s="10">
        <v>49.34</v>
      </c>
      <c r="F130" s="21"/>
      <c r="G130" s="17">
        <f t="shared" si="1"/>
        <v>0</v>
      </c>
    </row>
    <row r="131" spans="1:7" x14ac:dyDescent="0.25">
      <c r="A131" s="7" t="s">
        <v>265</v>
      </c>
      <c r="B131" s="8" t="s">
        <v>266</v>
      </c>
      <c r="C131" s="9" t="s">
        <v>14</v>
      </c>
      <c r="D131" s="10">
        <v>490.49</v>
      </c>
      <c r="E131" s="10">
        <v>45.53</v>
      </c>
      <c r="F131" s="21"/>
      <c r="G131" s="17">
        <f t="shared" si="1"/>
        <v>0</v>
      </c>
    </row>
    <row r="132" spans="1:7" x14ac:dyDescent="0.25">
      <c r="A132" s="7" t="s">
        <v>267</v>
      </c>
      <c r="B132" s="8" t="s">
        <v>268</v>
      </c>
      <c r="C132" s="9" t="s">
        <v>14</v>
      </c>
      <c r="D132" s="10">
        <v>168.17</v>
      </c>
      <c r="E132" s="10">
        <v>142.35</v>
      </c>
      <c r="F132" s="21"/>
      <c r="G132" s="17">
        <f t="shared" si="1"/>
        <v>0</v>
      </c>
    </row>
    <row r="133" spans="1:7" x14ac:dyDescent="0.25">
      <c r="A133" s="7" t="s">
        <v>269</v>
      </c>
      <c r="B133" s="8" t="s">
        <v>270</v>
      </c>
      <c r="C133" s="9" t="s">
        <v>36</v>
      </c>
      <c r="D133" s="10">
        <v>4.2</v>
      </c>
      <c r="E133" s="10">
        <v>10.91</v>
      </c>
      <c r="F133" s="21"/>
      <c r="G133" s="17">
        <f t="shared" ref="G133:G177" si="2">TRUNC(F133*D133,2)</f>
        <v>0</v>
      </c>
    </row>
    <row r="134" spans="1:7" x14ac:dyDescent="0.25">
      <c r="A134" s="7" t="s">
        <v>271</v>
      </c>
      <c r="B134" s="8" t="s">
        <v>272</v>
      </c>
      <c r="C134" s="9" t="s">
        <v>14</v>
      </c>
      <c r="D134" s="10">
        <v>541.39</v>
      </c>
      <c r="E134" s="10">
        <v>53.61</v>
      </c>
      <c r="F134" s="21"/>
      <c r="G134" s="17">
        <f t="shared" si="2"/>
        <v>0</v>
      </c>
    </row>
    <row r="135" spans="1:7" x14ac:dyDescent="0.25">
      <c r="A135" s="7" t="s">
        <v>273</v>
      </c>
      <c r="B135" s="8" t="s">
        <v>274</v>
      </c>
      <c r="C135" s="9" t="s">
        <v>14</v>
      </c>
      <c r="D135" s="10">
        <v>511.55</v>
      </c>
      <c r="E135" s="10">
        <v>56.11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21</v>
      </c>
      <c r="C136" s="9" t="s">
        <v>14</v>
      </c>
      <c r="D136" s="10">
        <v>627.65</v>
      </c>
      <c r="E136" s="10">
        <v>14.46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14</v>
      </c>
      <c r="D137" s="10">
        <v>466.21</v>
      </c>
      <c r="E137" s="10">
        <v>43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14</v>
      </c>
      <c r="D138" s="10">
        <v>45.44</v>
      </c>
      <c r="E138" s="10">
        <v>86.93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14</v>
      </c>
      <c r="D139" s="10">
        <v>116.1</v>
      </c>
      <c r="E139" s="10">
        <v>242.51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1.63</v>
      </c>
      <c r="E140" s="10">
        <v>282.58999999999997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14</v>
      </c>
      <c r="D141" s="10">
        <v>466.21</v>
      </c>
      <c r="E141" s="10">
        <v>236.94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36</v>
      </c>
      <c r="D142" s="10">
        <v>54.9</v>
      </c>
      <c r="E142" s="10">
        <v>33.76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36</v>
      </c>
      <c r="D143" s="10">
        <v>181.2</v>
      </c>
      <c r="E143" s="10">
        <v>29.26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36</v>
      </c>
      <c r="D144" s="10">
        <v>12.8</v>
      </c>
      <c r="E144" s="10">
        <v>145.15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36</v>
      </c>
      <c r="D145" s="10">
        <v>59.6</v>
      </c>
      <c r="E145" s="10">
        <v>119.43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14</v>
      </c>
      <c r="D146" s="10">
        <v>84.69</v>
      </c>
      <c r="E146" s="10">
        <v>153.32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14</v>
      </c>
      <c r="D147" s="10">
        <v>4.68</v>
      </c>
      <c r="E147" s="10">
        <v>215.25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14</v>
      </c>
      <c r="D148" s="10">
        <v>345.14</v>
      </c>
      <c r="E148" s="10">
        <v>25.68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14</v>
      </c>
      <c r="D149" s="10">
        <v>45.44</v>
      </c>
      <c r="E149" s="10">
        <v>35.97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14</v>
      </c>
      <c r="D150" s="10">
        <v>63.06</v>
      </c>
      <c r="E150" s="10">
        <v>83.65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14</v>
      </c>
      <c r="D151" s="10">
        <v>124.27</v>
      </c>
      <c r="E151" s="10">
        <v>45.37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14</v>
      </c>
      <c r="D152" s="10">
        <v>113.04</v>
      </c>
      <c r="E152" s="10">
        <v>52.23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14</v>
      </c>
      <c r="D153" s="10">
        <v>113.04</v>
      </c>
      <c r="E153" s="10">
        <v>33.25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14</v>
      </c>
      <c r="D154" s="10">
        <v>213.15</v>
      </c>
      <c r="E154" s="10">
        <v>9.33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14</v>
      </c>
      <c r="D155" s="10">
        <v>213.15</v>
      </c>
      <c r="E155" s="10">
        <v>40.97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14</v>
      </c>
      <c r="D156" s="10">
        <v>213.15</v>
      </c>
      <c r="E156" s="10">
        <v>83.32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317</v>
      </c>
      <c r="C157" s="9" t="s">
        <v>36</v>
      </c>
      <c r="D157" s="10">
        <v>140.80000000000001</v>
      </c>
      <c r="E157" s="10">
        <v>228.45</v>
      </c>
      <c r="F157" s="21"/>
      <c r="G157" s="17">
        <f t="shared" si="2"/>
        <v>0</v>
      </c>
    </row>
    <row r="158" spans="1:7" x14ac:dyDescent="0.25">
      <c r="A158" s="7" t="s">
        <v>318</v>
      </c>
      <c r="B158" s="8" t="s">
        <v>319</v>
      </c>
      <c r="C158" s="9" t="s">
        <v>36</v>
      </c>
      <c r="D158" s="10">
        <v>70.66</v>
      </c>
      <c r="E158" s="10">
        <v>197.68</v>
      </c>
      <c r="F158" s="21"/>
      <c r="G158" s="17">
        <f t="shared" si="2"/>
        <v>0</v>
      </c>
    </row>
    <row r="159" spans="1:7" x14ac:dyDescent="0.25">
      <c r="A159" s="7" t="s">
        <v>320</v>
      </c>
      <c r="B159" s="8" t="s">
        <v>321</v>
      </c>
      <c r="C159" s="9" t="s">
        <v>33</v>
      </c>
      <c r="D159" s="10">
        <v>1</v>
      </c>
      <c r="E159" s="10">
        <v>7097.72</v>
      </c>
      <c r="F159" s="21"/>
      <c r="G159" s="17">
        <f t="shared" si="2"/>
        <v>0</v>
      </c>
    </row>
    <row r="160" spans="1:7" x14ac:dyDescent="0.25">
      <c r="A160" s="7" t="s">
        <v>322</v>
      </c>
      <c r="B160" s="8" t="s">
        <v>323</v>
      </c>
      <c r="C160" s="9" t="s">
        <v>14</v>
      </c>
      <c r="D160" s="10">
        <v>47.17</v>
      </c>
      <c r="E160" s="10">
        <v>638.57000000000005</v>
      </c>
      <c r="F160" s="21"/>
      <c r="G160" s="17">
        <f t="shared" si="2"/>
        <v>0</v>
      </c>
    </row>
    <row r="161" spans="1:7" x14ac:dyDescent="0.25">
      <c r="A161" s="7" t="s">
        <v>324</v>
      </c>
      <c r="B161" s="8" t="s">
        <v>325</v>
      </c>
      <c r="C161" s="9" t="s">
        <v>36</v>
      </c>
      <c r="D161" s="10">
        <v>163</v>
      </c>
      <c r="E161" s="10">
        <v>131.25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14</v>
      </c>
      <c r="D162" s="10">
        <v>48</v>
      </c>
      <c r="E162" s="10">
        <v>5.25</v>
      </c>
      <c r="F162" s="21"/>
      <c r="G162" s="17">
        <f t="shared" si="2"/>
        <v>0</v>
      </c>
    </row>
    <row r="163" spans="1:7" x14ac:dyDescent="0.25">
      <c r="A163" s="7" t="s">
        <v>328</v>
      </c>
      <c r="B163" s="8" t="s">
        <v>329</v>
      </c>
      <c r="C163" s="9" t="s">
        <v>14</v>
      </c>
      <c r="D163" s="10">
        <v>8</v>
      </c>
      <c r="E163" s="10">
        <v>533.98</v>
      </c>
      <c r="F163" s="21"/>
      <c r="G163" s="17">
        <f t="shared" si="2"/>
        <v>0</v>
      </c>
    </row>
    <row r="164" spans="1:7" x14ac:dyDescent="0.25">
      <c r="A164" s="7" t="s">
        <v>330</v>
      </c>
      <c r="B164" s="8" t="s">
        <v>331</v>
      </c>
      <c r="C164" s="9" t="s">
        <v>33</v>
      </c>
      <c r="D164" s="10">
        <v>48</v>
      </c>
      <c r="E164" s="10">
        <v>12.5</v>
      </c>
      <c r="F164" s="21"/>
      <c r="G164" s="17">
        <f t="shared" si="2"/>
        <v>0</v>
      </c>
    </row>
    <row r="165" spans="1:7" x14ac:dyDescent="0.25">
      <c r="A165" s="7" t="s">
        <v>332</v>
      </c>
      <c r="B165" s="8" t="s">
        <v>333</v>
      </c>
      <c r="C165" s="9" t="s">
        <v>33</v>
      </c>
      <c r="D165" s="10">
        <v>18</v>
      </c>
      <c r="E165" s="10">
        <v>6.25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33</v>
      </c>
      <c r="D166" s="10">
        <v>6</v>
      </c>
      <c r="E166" s="10">
        <v>62.5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33</v>
      </c>
      <c r="D167" s="10">
        <v>6</v>
      </c>
      <c r="E167" s="10">
        <v>15.62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33</v>
      </c>
      <c r="D168" s="10">
        <v>1</v>
      </c>
      <c r="E168" s="10">
        <v>31.34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33</v>
      </c>
      <c r="D169" s="10">
        <v>1</v>
      </c>
      <c r="E169" s="10">
        <v>56.64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33</v>
      </c>
      <c r="D170" s="10">
        <v>3</v>
      </c>
      <c r="E170" s="10">
        <v>883.91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14</v>
      </c>
      <c r="D171" s="10">
        <v>583.20000000000005</v>
      </c>
      <c r="E171" s="10">
        <v>19.22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33</v>
      </c>
      <c r="D172" s="10">
        <v>10</v>
      </c>
      <c r="E172" s="10">
        <v>120.8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33</v>
      </c>
      <c r="D173" s="10">
        <v>7</v>
      </c>
      <c r="E173" s="10">
        <v>123.97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33</v>
      </c>
      <c r="D174" s="10">
        <v>2</v>
      </c>
      <c r="E174" s="10">
        <v>329.9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33</v>
      </c>
      <c r="D175" s="10">
        <v>9</v>
      </c>
      <c r="E175" s="10">
        <v>254.78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33</v>
      </c>
      <c r="D176" s="10">
        <v>1</v>
      </c>
      <c r="E176" s="10">
        <v>579.48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358</v>
      </c>
      <c r="D177" s="10">
        <v>3.34</v>
      </c>
      <c r="E177" s="10">
        <v>709.11</v>
      </c>
      <c r="F177" s="21"/>
      <c r="G177" s="17">
        <f t="shared" si="2"/>
        <v>0</v>
      </c>
    </row>
    <row r="178" spans="1:7" x14ac:dyDescent="0.25">
      <c r="A178" s="7"/>
      <c r="B178" s="8"/>
      <c r="C178" s="9"/>
      <c r="D178" s="10"/>
      <c r="E178" s="10"/>
      <c r="F178" s="11" t="s">
        <v>8</v>
      </c>
      <c r="G178" s="12">
        <f>SUM(G5:G177)</f>
        <v>0</v>
      </c>
    </row>
  </sheetData>
  <sheetProtection algorithmName="SHA-512" hashValue="xCoQIYoI44Pguh6Vd5RksBwPDHmzOgO/Yn3FsOUsI5ri1iqAkpg8GI415gI0vmF6PECUBo+u5BMqScbENYtbZw==" saltValue="JQzOVyUFNI2PplrYyPQvbw==" spinCount="100000" sheet="1" objects="1" scenarios="1"/>
  <conditionalFormatting sqref="F5:F17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7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6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359</v>
      </c>
      <c r="B5" s="14" t="s">
        <v>360</v>
      </c>
      <c r="C5" s="15" t="s">
        <v>33</v>
      </c>
      <c r="D5" s="16">
        <v>6</v>
      </c>
      <c r="E5" s="16">
        <v>214.85</v>
      </c>
      <c r="F5" s="21"/>
      <c r="G5" s="17">
        <f t="shared" ref="G5:G68" si="0">TRUNC(F5*D5,2)</f>
        <v>0</v>
      </c>
    </row>
    <row r="6" spans="1:7" x14ac:dyDescent="0.25">
      <c r="A6" s="7" t="s">
        <v>361</v>
      </c>
      <c r="B6" s="8" t="s">
        <v>362</v>
      </c>
      <c r="C6" s="9" t="s">
        <v>33</v>
      </c>
      <c r="D6" s="10">
        <v>1</v>
      </c>
      <c r="E6" s="10">
        <v>1044.78</v>
      </c>
      <c r="F6" s="21"/>
      <c r="G6" s="17">
        <f t="shared" si="0"/>
        <v>0</v>
      </c>
    </row>
    <row r="7" spans="1:7" x14ac:dyDescent="0.25">
      <c r="A7" s="7" t="s">
        <v>363</v>
      </c>
      <c r="B7" s="8" t="s">
        <v>364</v>
      </c>
      <c r="C7" s="9" t="s">
        <v>33</v>
      </c>
      <c r="D7" s="10">
        <v>2</v>
      </c>
      <c r="E7" s="10">
        <v>3495.39</v>
      </c>
      <c r="F7" s="21"/>
      <c r="G7" s="17">
        <f t="shared" si="0"/>
        <v>0</v>
      </c>
    </row>
    <row r="8" spans="1:7" x14ac:dyDescent="0.25">
      <c r="A8" s="7" t="s">
        <v>365</v>
      </c>
      <c r="B8" s="8" t="s">
        <v>366</v>
      </c>
      <c r="C8" s="9" t="s">
        <v>33</v>
      </c>
      <c r="D8" s="10">
        <v>3</v>
      </c>
      <c r="E8" s="10">
        <v>5249.81</v>
      </c>
      <c r="F8" s="21"/>
      <c r="G8" s="17">
        <f t="shared" si="0"/>
        <v>0</v>
      </c>
    </row>
    <row r="9" spans="1:7" x14ac:dyDescent="0.25">
      <c r="A9" s="7" t="s">
        <v>367</v>
      </c>
      <c r="B9" s="8" t="s">
        <v>368</v>
      </c>
      <c r="C9" s="9" t="s">
        <v>33</v>
      </c>
      <c r="D9" s="10">
        <v>1</v>
      </c>
      <c r="E9" s="10">
        <v>2736.68</v>
      </c>
      <c r="F9" s="21"/>
      <c r="G9" s="17">
        <f t="shared" si="0"/>
        <v>0</v>
      </c>
    </row>
    <row r="10" spans="1:7" x14ac:dyDescent="0.25">
      <c r="A10" s="7" t="s">
        <v>369</v>
      </c>
      <c r="B10" s="8" t="s">
        <v>370</v>
      </c>
      <c r="C10" s="9" t="s">
        <v>17</v>
      </c>
      <c r="D10" s="10">
        <v>360</v>
      </c>
      <c r="E10" s="10">
        <v>68.67</v>
      </c>
      <c r="F10" s="21"/>
      <c r="G10" s="17">
        <f t="shared" si="0"/>
        <v>0</v>
      </c>
    </row>
    <row r="11" spans="1:7" x14ac:dyDescent="0.25">
      <c r="A11" s="7" t="s">
        <v>371</v>
      </c>
      <c r="B11" s="8" t="s">
        <v>372</v>
      </c>
      <c r="C11" s="9" t="s">
        <v>17</v>
      </c>
      <c r="D11" s="10">
        <v>64.8</v>
      </c>
      <c r="E11" s="10">
        <v>61.22</v>
      </c>
      <c r="F11" s="21"/>
      <c r="G11" s="17">
        <f t="shared" si="0"/>
        <v>0</v>
      </c>
    </row>
    <row r="12" spans="1:7" x14ac:dyDescent="0.25">
      <c r="A12" s="7" t="s">
        <v>373</v>
      </c>
      <c r="B12" s="8" t="s">
        <v>374</v>
      </c>
      <c r="C12" s="9" t="s">
        <v>36</v>
      </c>
      <c r="D12" s="10">
        <v>16</v>
      </c>
      <c r="E12" s="10">
        <v>98.71</v>
      </c>
      <c r="F12" s="21"/>
      <c r="G12" s="17">
        <f t="shared" si="0"/>
        <v>0</v>
      </c>
    </row>
    <row r="13" spans="1:7" x14ac:dyDescent="0.25">
      <c r="A13" s="7" t="s">
        <v>375</v>
      </c>
      <c r="B13" s="8" t="s">
        <v>376</v>
      </c>
      <c r="C13" s="9" t="s">
        <v>36</v>
      </c>
      <c r="D13" s="10">
        <v>25</v>
      </c>
      <c r="E13" s="10">
        <v>105.08</v>
      </c>
      <c r="F13" s="21"/>
      <c r="G13" s="17">
        <f t="shared" si="0"/>
        <v>0</v>
      </c>
    </row>
    <row r="14" spans="1:7" x14ac:dyDescent="0.25">
      <c r="A14" s="7" t="s">
        <v>15</v>
      </c>
      <c r="B14" s="8" t="s">
        <v>16</v>
      </c>
      <c r="C14" s="9" t="s">
        <v>17</v>
      </c>
      <c r="D14" s="10">
        <v>5.4</v>
      </c>
      <c r="E14" s="10">
        <v>109.87</v>
      </c>
      <c r="F14" s="21"/>
      <c r="G14" s="17">
        <f t="shared" si="0"/>
        <v>0</v>
      </c>
    </row>
    <row r="15" spans="1:7" x14ac:dyDescent="0.25">
      <c r="A15" s="7" t="s">
        <v>18</v>
      </c>
      <c r="B15" s="8" t="s">
        <v>19</v>
      </c>
      <c r="C15" s="9" t="s">
        <v>14</v>
      </c>
      <c r="D15" s="10">
        <v>4.5</v>
      </c>
      <c r="E15" s="10">
        <v>10.98</v>
      </c>
      <c r="F15" s="21"/>
      <c r="G15" s="17">
        <f t="shared" si="0"/>
        <v>0</v>
      </c>
    </row>
    <row r="16" spans="1:7" x14ac:dyDescent="0.25">
      <c r="A16" s="7" t="s">
        <v>20</v>
      </c>
      <c r="B16" s="8" t="s">
        <v>21</v>
      </c>
      <c r="C16" s="9" t="s">
        <v>14</v>
      </c>
      <c r="D16" s="10">
        <v>4.5</v>
      </c>
      <c r="E16" s="10">
        <v>14.46</v>
      </c>
      <c r="F16" s="21"/>
      <c r="G16" s="17">
        <f t="shared" si="0"/>
        <v>0</v>
      </c>
    </row>
    <row r="17" spans="1:7" x14ac:dyDescent="0.25">
      <c r="A17" s="7" t="s">
        <v>24</v>
      </c>
      <c r="B17" s="8" t="s">
        <v>25</v>
      </c>
      <c r="C17" s="9" t="s">
        <v>17</v>
      </c>
      <c r="D17" s="10">
        <v>3.6</v>
      </c>
      <c r="E17" s="10">
        <v>82.4</v>
      </c>
      <c r="F17" s="21"/>
      <c r="G17" s="17">
        <f t="shared" si="0"/>
        <v>0</v>
      </c>
    </row>
    <row r="18" spans="1:7" x14ac:dyDescent="0.25">
      <c r="A18" s="7" t="s">
        <v>377</v>
      </c>
      <c r="B18" s="8" t="s">
        <v>378</v>
      </c>
      <c r="C18" s="9" t="s">
        <v>36</v>
      </c>
      <c r="D18" s="10">
        <v>21</v>
      </c>
      <c r="E18" s="10">
        <v>105.98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9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37.020000000000003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41</v>
      </c>
      <c r="B21" s="8" t="s">
        <v>42</v>
      </c>
      <c r="C21" s="9" t="s">
        <v>28</v>
      </c>
      <c r="D21" s="10">
        <v>23.1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45</v>
      </c>
      <c r="B22" s="8" t="s">
        <v>46</v>
      </c>
      <c r="C22" s="9" t="s">
        <v>17</v>
      </c>
      <c r="D22" s="10">
        <v>1.1299999999999999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379</v>
      </c>
      <c r="B23" s="8" t="s">
        <v>380</v>
      </c>
      <c r="C23" s="9" t="s">
        <v>17</v>
      </c>
      <c r="D23" s="10">
        <v>1.5</v>
      </c>
      <c r="E23" s="10">
        <v>302.16000000000003</v>
      </c>
      <c r="F23" s="21"/>
      <c r="G23" s="17">
        <f t="shared" si="0"/>
        <v>0</v>
      </c>
    </row>
    <row r="24" spans="1:7" x14ac:dyDescent="0.25">
      <c r="A24" s="7" t="s">
        <v>381</v>
      </c>
      <c r="B24" s="8" t="s">
        <v>382</v>
      </c>
      <c r="C24" s="9" t="s">
        <v>14</v>
      </c>
      <c r="D24" s="10">
        <v>34.799999999999997</v>
      </c>
      <c r="E24" s="10">
        <v>166.74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40</v>
      </c>
      <c r="C25" s="9" t="s">
        <v>28</v>
      </c>
      <c r="D25" s="10">
        <v>143.13999999999999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56</v>
      </c>
      <c r="B26" s="8" t="s">
        <v>42</v>
      </c>
      <c r="C26" s="9" t="s">
        <v>28</v>
      </c>
      <c r="D26" s="10">
        <v>75.31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57</v>
      </c>
      <c r="B27" s="8" t="s">
        <v>58</v>
      </c>
      <c r="C27" s="9" t="s">
        <v>17</v>
      </c>
      <c r="D27" s="10">
        <v>3.48</v>
      </c>
      <c r="E27" s="10">
        <v>721.03</v>
      </c>
      <c r="F27" s="21"/>
      <c r="G27" s="17">
        <f t="shared" si="0"/>
        <v>0</v>
      </c>
    </row>
    <row r="28" spans="1:7" x14ac:dyDescent="0.25">
      <c r="A28" s="7" t="s">
        <v>383</v>
      </c>
      <c r="B28" s="8" t="s">
        <v>384</v>
      </c>
      <c r="C28" s="9" t="s">
        <v>17</v>
      </c>
      <c r="D28" s="10">
        <v>12.79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385</v>
      </c>
      <c r="B29" s="8" t="s">
        <v>386</v>
      </c>
      <c r="C29" s="9" t="s">
        <v>14</v>
      </c>
      <c r="D29" s="10">
        <v>60</v>
      </c>
      <c r="E29" s="10">
        <v>221.68</v>
      </c>
      <c r="F29" s="21"/>
      <c r="G29" s="17">
        <f t="shared" si="0"/>
        <v>0</v>
      </c>
    </row>
    <row r="30" spans="1:7" x14ac:dyDescent="0.25">
      <c r="A30" s="7" t="s">
        <v>387</v>
      </c>
      <c r="B30" s="8" t="s">
        <v>388</v>
      </c>
      <c r="C30" s="9" t="s">
        <v>36</v>
      </c>
      <c r="D30" s="10">
        <v>30</v>
      </c>
      <c r="E30" s="10">
        <v>62.2</v>
      </c>
      <c r="F30" s="21"/>
      <c r="G30" s="17">
        <f t="shared" si="0"/>
        <v>0</v>
      </c>
    </row>
    <row r="31" spans="1:7" x14ac:dyDescent="0.25">
      <c r="A31" s="7" t="s">
        <v>389</v>
      </c>
      <c r="B31" s="8" t="s">
        <v>390</v>
      </c>
      <c r="C31" s="9" t="s">
        <v>17</v>
      </c>
      <c r="D31" s="10">
        <v>36.6</v>
      </c>
      <c r="E31" s="10">
        <v>127.13</v>
      </c>
      <c r="F31" s="21"/>
      <c r="G31" s="17">
        <f t="shared" si="0"/>
        <v>0</v>
      </c>
    </row>
    <row r="32" spans="1:7" x14ac:dyDescent="0.25">
      <c r="A32" s="7" t="s">
        <v>391</v>
      </c>
      <c r="B32" s="8" t="s">
        <v>392</v>
      </c>
      <c r="C32" s="9" t="s">
        <v>14</v>
      </c>
      <c r="D32" s="10">
        <v>158</v>
      </c>
      <c r="E32" s="10">
        <v>42.54</v>
      </c>
      <c r="F32" s="21"/>
      <c r="G32" s="17">
        <f t="shared" si="0"/>
        <v>0</v>
      </c>
    </row>
    <row r="33" spans="1:7" x14ac:dyDescent="0.25">
      <c r="A33" s="7" t="s">
        <v>393</v>
      </c>
      <c r="B33" s="8" t="s">
        <v>394</v>
      </c>
      <c r="C33" s="9" t="s">
        <v>33</v>
      </c>
      <c r="D33" s="10">
        <v>1</v>
      </c>
      <c r="E33" s="10">
        <v>16420.96</v>
      </c>
      <c r="F33" s="21"/>
      <c r="G33" s="17">
        <f t="shared" si="0"/>
        <v>0</v>
      </c>
    </row>
    <row r="34" spans="1:7" x14ac:dyDescent="0.25">
      <c r="A34" s="7" t="s">
        <v>131</v>
      </c>
      <c r="B34" s="8" t="s">
        <v>132</v>
      </c>
      <c r="C34" s="9" t="s">
        <v>36</v>
      </c>
      <c r="D34" s="10">
        <v>50</v>
      </c>
      <c r="E34" s="10">
        <v>34.950000000000003</v>
      </c>
      <c r="F34" s="21"/>
      <c r="G34" s="17">
        <f t="shared" si="0"/>
        <v>0</v>
      </c>
    </row>
    <row r="35" spans="1:7" x14ac:dyDescent="0.25">
      <c r="A35" s="7" t="s">
        <v>133</v>
      </c>
      <c r="B35" s="8" t="s">
        <v>134</v>
      </c>
      <c r="C35" s="9" t="s">
        <v>33</v>
      </c>
      <c r="D35" s="10">
        <v>2</v>
      </c>
      <c r="E35" s="10">
        <v>981.3</v>
      </c>
      <c r="F35" s="21"/>
      <c r="G35" s="17">
        <f t="shared" si="0"/>
        <v>0</v>
      </c>
    </row>
    <row r="36" spans="1:7" x14ac:dyDescent="0.25">
      <c r="A36" s="7" t="s">
        <v>135</v>
      </c>
      <c r="B36" s="8" t="s">
        <v>136</v>
      </c>
      <c r="C36" s="9" t="s">
        <v>36</v>
      </c>
      <c r="D36" s="10">
        <v>50</v>
      </c>
      <c r="E36" s="10">
        <v>232.67</v>
      </c>
      <c r="F36" s="21"/>
      <c r="G36" s="17">
        <f t="shared" si="0"/>
        <v>0</v>
      </c>
    </row>
    <row r="37" spans="1:7" x14ac:dyDescent="0.25">
      <c r="A37" s="7" t="s">
        <v>395</v>
      </c>
      <c r="B37" s="8" t="s">
        <v>396</v>
      </c>
      <c r="C37" s="9" t="s">
        <v>36</v>
      </c>
      <c r="D37" s="10">
        <v>50</v>
      </c>
      <c r="E37" s="10">
        <v>186.98</v>
      </c>
      <c r="F37" s="21"/>
      <c r="G37" s="17">
        <f t="shared" si="0"/>
        <v>0</v>
      </c>
    </row>
    <row r="38" spans="1:7" x14ac:dyDescent="0.25">
      <c r="A38" s="7" t="s">
        <v>397</v>
      </c>
      <c r="B38" s="8" t="s">
        <v>398</v>
      </c>
      <c r="C38" s="9" t="s">
        <v>36</v>
      </c>
      <c r="D38" s="10">
        <v>276</v>
      </c>
      <c r="E38" s="10">
        <v>26.22</v>
      </c>
      <c r="F38" s="21"/>
      <c r="G38" s="17">
        <f t="shared" si="0"/>
        <v>0</v>
      </c>
    </row>
    <row r="39" spans="1:7" x14ac:dyDescent="0.25">
      <c r="A39" s="7" t="s">
        <v>399</v>
      </c>
      <c r="B39" s="8" t="s">
        <v>400</v>
      </c>
      <c r="C39" s="9" t="s">
        <v>36</v>
      </c>
      <c r="D39" s="10">
        <v>30</v>
      </c>
      <c r="E39" s="10">
        <v>44.53</v>
      </c>
      <c r="F39" s="21"/>
      <c r="G39" s="17">
        <f t="shared" si="0"/>
        <v>0</v>
      </c>
    </row>
    <row r="40" spans="1:7" x14ac:dyDescent="0.25">
      <c r="A40" s="7" t="s">
        <v>401</v>
      </c>
      <c r="B40" s="8" t="s">
        <v>199</v>
      </c>
      <c r="C40" s="9" t="s">
        <v>36</v>
      </c>
      <c r="D40" s="10">
        <v>30</v>
      </c>
      <c r="E40" s="10">
        <v>27.17</v>
      </c>
      <c r="F40" s="21"/>
      <c r="G40" s="17">
        <f t="shared" si="0"/>
        <v>0</v>
      </c>
    </row>
    <row r="41" spans="1:7" x14ac:dyDescent="0.25">
      <c r="A41" s="7" t="s">
        <v>402</v>
      </c>
      <c r="B41" s="8" t="s">
        <v>403</v>
      </c>
      <c r="C41" s="9" t="s">
        <v>33</v>
      </c>
      <c r="D41" s="10">
        <v>1</v>
      </c>
      <c r="E41" s="10">
        <v>578.87</v>
      </c>
      <c r="F41" s="21"/>
      <c r="G41" s="17">
        <f t="shared" si="0"/>
        <v>0</v>
      </c>
    </row>
    <row r="42" spans="1:7" x14ac:dyDescent="0.25">
      <c r="A42" s="7" t="s">
        <v>404</v>
      </c>
      <c r="B42" s="8" t="s">
        <v>405</v>
      </c>
      <c r="C42" s="9" t="s">
        <v>36</v>
      </c>
      <c r="D42" s="10">
        <v>50</v>
      </c>
      <c r="E42" s="10">
        <v>138.30000000000001</v>
      </c>
      <c r="F42" s="21"/>
      <c r="G42" s="17">
        <f t="shared" si="0"/>
        <v>0</v>
      </c>
    </row>
    <row r="43" spans="1:7" x14ac:dyDescent="0.25">
      <c r="A43" s="7" t="s">
        <v>406</v>
      </c>
      <c r="B43" s="8" t="s">
        <v>407</v>
      </c>
      <c r="C43" s="9" t="s">
        <v>33</v>
      </c>
      <c r="D43" s="10">
        <v>3</v>
      </c>
      <c r="E43" s="10">
        <v>85.37</v>
      </c>
      <c r="F43" s="21"/>
      <c r="G43" s="17">
        <f t="shared" si="0"/>
        <v>0</v>
      </c>
    </row>
    <row r="44" spans="1:7" x14ac:dyDescent="0.25">
      <c r="A44" s="7" t="s">
        <v>218</v>
      </c>
      <c r="B44" s="8" t="s">
        <v>219</v>
      </c>
      <c r="C44" s="9" t="s">
        <v>33</v>
      </c>
      <c r="D44" s="10">
        <v>6</v>
      </c>
      <c r="E44" s="10">
        <v>300.54000000000002</v>
      </c>
      <c r="F44" s="21"/>
      <c r="G44" s="17">
        <f t="shared" si="0"/>
        <v>0</v>
      </c>
    </row>
    <row r="45" spans="1:7" x14ac:dyDescent="0.25">
      <c r="A45" s="7" t="s">
        <v>408</v>
      </c>
      <c r="B45" s="8" t="s">
        <v>409</v>
      </c>
      <c r="C45" s="9" t="s">
        <v>36</v>
      </c>
      <c r="D45" s="10">
        <v>900</v>
      </c>
      <c r="E45" s="10">
        <v>8.19</v>
      </c>
      <c r="F45" s="21"/>
      <c r="G45" s="17">
        <f t="shared" si="0"/>
        <v>0</v>
      </c>
    </row>
    <row r="46" spans="1:7" x14ac:dyDescent="0.25">
      <c r="A46" s="7" t="s">
        <v>410</v>
      </c>
      <c r="B46" s="8" t="s">
        <v>411</v>
      </c>
      <c r="C46" s="9" t="s">
        <v>36</v>
      </c>
      <c r="D46" s="10">
        <v>300</v>
      </c>
      <c r="E46" s="10">
        <v>3.35</v>
      </c>
      <c r="F46" s="21"/>
      <c r="G46" s="17">
        <f t="shared" si="0"/>
        <v>0</v>
      </c>
    </row>
    <row r="47" spans="1:7" x14ac:dyDescent="0.25">
      <c r="A47" s="7" t="s">
        <v>412</v>
      </c>
      <c r="B47" s="8" t="s">
        <v>413</v>
      </c>
      <c r="C47" s="9" t="s">
        <v>36</v>
      </c>
      <c r="D47" s="10">
        <v>600</v>
      </c>
      <c r="E47" s="10">
        <v>2.0099999999999998</v>
      </c>
      <c r="F47" s="21"/>
      <c r="G47" s="17">
        <f t="shared" si="0"/>
        <v>0</v>
      </c>
    </row>
    <row r="48" spans="1:7" x14ac:dyDescent="0.25">
      <c r="A48" s="7" t="s">
        <v>414</v>
      </c>
      <c r="B48" s="8" t="s">
        <v>415</v>
      </c>
      <c r="C48" s="9" t="s">
        <v>33</v>
      </c>
      <c r="D48" s="10">
        <v>3</v>
      </c>
      <c r="E48" s="10">
        <v>537.38</v>
      </c>
      <c r="F48" s="21"/>
      <c r="G48" s="17">
        <f t="shared" si="0"/>
        <v>0</v>
      </c>
    </row>
    <row r="49" spans="1:7" x14ac:dyDescent="0.25">
      <c r="A49" s="7" t="s">
        <v>416</v>
      </c>
      <c r="B49" s="8" t="s">
        <v>417</v>
      </c>
      <c r="C49" s="9" t="s">
        <v>36</v>
      </c>
      <c r="D49" s="10">
        <v>40</v>
      </c>
      <c r="E49" s="10">
        <v>16.79</v>
      </c>
      <c r="F49" s="21"/>
      <c r="G49" s="17">
        <f t="shared" si="0"/>
        <v>0</v>
      </c>
    </row>
    <row r="50" spans="1:7" x14ac:dyDescent="0.25">
      <c r="A50" s="7" t="s">
        <v>418</v>
      </c>
      <c r="B50" s="8" t="s">
        <v>419</v>
      </c>
      <c r="C50" s="9" t="s">
        <v>33</v>
      </c>
      <c r="D50" s="10">
        <v>3</v>
      </c>
      <c r="E50" s="10">
        <v>445.76</v>
      </c>
      <c r="F50" s="21"/>
      <c r="G50" s="17">
        <f t="shared" si="0"/>
        <v>0</v>
      </c>
    </row>
    <row r="51" spans="1:7" x14ac:dyDescent="0.25">
      <c r="A51" s="7" t="s">
        <v>420</v>
      </c>
      <c r="B51" s="8" t="s">
        <v>421</v>
      </c>
      <c r="C51" s="9" t="s">
        <v>33</v>
      </c>
      <c r="D51" s="10">
        <v>17</v>
      </c>
      <c r="E51" s="10">
        <v>128.88999999999999</v>
      </c>
      <c r="F51" s="21"/>
      <c r="G51" s="17">
        <f t="shared" si="0"/>
        <v>0</v>
      </c>
    </row>
    <row r="52" spans="1:7" x14ac:dyDescent="0.25">
      <c r="A52" s="7" t="s">
        <v>422</v>
      </c>
      <c r="B52" s="8" t="s">
        <v>262</v>
      </c>
      <c r="C52" s="9" t="s">
        <v>14</v>
      </c>
      <c r="D52" s="10">
        <v>120</v>
      </c>
      <c r="E52" s="10">
        <v>9.5399999999999991</v>
      </c>
      <c r="F52" s="21"/>
      <c r="G52" s="17">
        <f t="shared" si="0"/>
        <v>0</v>
      </c>
    </row>
    <row r="53" spans="1:7" x14ac:dyDescent="0.25">
      <c r="A53" s="7" t="s">
        <v>423</v>
      </c>
      <c r="B53" s="8" t="s">
        <v>424</v>
      </c>
      <c r="C53" s="9" t="s">
        <v>14</v>
      </c>
      <c r="D53" s="10">
        <v>120</v>
      </c>
      <c r="E53" s="10">
        <v>60.05</v>
      </c>
      <c r="F53" s="21"/>
      <c r="G53" s="17">
        <f t="shared" si="0"/>
        <v>0</v>
      </c>
    </row>
    <row r="54" spans="1:7" x14ac:dyDescent="0.25">
      <c r="A54" s="7" t="s">
        <v>425</v>
      </c>
      <c r="B54" s="8" t="s">
        <v>426</v>
      </c>
      <c r="C54" s="9" t="s">
        <v>14</v>
      </c>
      <c r="D54" s="10">
        <v>14.1</v>
      </c>
      <c r="E54" s="10">
        <v>49.35</v>
      </c>
      <c r="F54" s="21"/>
      <c r="G54" s="17">
        <f t="shared" si="0"/>
        <v>0</v>
      </c>
    </row>
    <row r="55" spans="1:7" x14ac:dyDescent="0.25">
      <c r="A55" s="7" t="s">
        <v>427</v>
      </c>
      <c r="B55" s="8" t="s">
        <v>428</v>
      </c>
      <c r="C55" s="9" t="s">
        <v>14</v>
      </c>
      <c r="D55" s="10">
        <v>320</v>
      </c>
      <c r="E55" s="10">
        <v>36.380000000000003</v>
      </c>
      <c r="F55" s="21"/>
      <c r="G55" s="17">
        <f t="shared" si="0"/>
        <v>0</v>
      </c>
    </row>
    <row r="56" spans="1:7" x14ac:dyDescent="0.25">
      <c r="A56" s="7" t="s">
        <v>429</v>
      </c>
      <c r="B56" s="8" t="s">
        <v>430</v>
      </c>
      <c r="C56" s="9" t="s">
        <v>14</v>
      </c>
      <c r="D56" s="10">
        <v>300</v>
      </c>
      <c r="E56" s="10">
        <v>21.17</v>
      </c>
      <c r="F56" s="21"/>
      <c r="G56" s="17">
        <f t="shared" si="0"/>
        <v>0</v>
      </c>
    </row>
    <row r="57" spans="1:7" x14ac:dyDescent="0.25">
      <c r="A57" s="7" t="s">
        <v>431</v>
      </c>
      <c r="B57" s="8" t="s">
        <v>432</v>
      </c>
      <c r="C57" s="9" t="s">
        <v>14</v>
      </c>
      <c r="D57" s="10">
        <v>300</v>
      </c>
      <c r="E57" s="10">
        <v>27.33</v>
      </c>
      <c r="F57" s="21"/>
      <c r="G57" s="17">
        <f t="shared" si="0"/>
        <v>0</v>
      </c>
    </row>
    <row r="58" spans="1:7" x14ac:dyDescent="0.25">
      <c r="A58" s="7" t="s">
        <v>433</v>
      </c>
      <c r="B58" s="8" t="s">
        <v>434</v>
      </c>
      <c r="C58" s="9" t="s">
        <v>36</v>
      </c>
      <c r="D58" s="10">
        <v>25</v>
      </c>
      <c r="E58" s="10">
        <v>1046.1500000000001</v>
      </c>
      <c r="F58" s="21"/>
      <c r="G58" s="17">
        <f t="shared" si="0"/>
        <v>0</v>
      </c>
    </row>
    <row r="59" spans="1:7" x14ac:dyDescent="0.25">
      <c r="A59" s="7" t="s">
        <v>435</v>
      </c>
      <c r="B59" s="8" t="s">
        <v>436</v>
      </c>
      <c r="C59" s="9" t="s">
        <v>33</v>
      </c>
      <c r="D59" s="10">
        <v>1</v>
      </c>
      <c r="E59" s="10">
        <v>12735.48</v>
      </c>
      <c r="F59" s="21"/>
      <c r="G59" s="17">
        <f t="shared" si="0"/>
        <v>0</v>
      </c>
    </row>
    <row r="60" spans="1:7" x14ac:dyDescent="0.25">
      <c r="A60" s="7" t="s">
        <v>437</v>
      </c>
      <c r="B60" s="8" t="s">
        <v>438</v>
      </c>
      <c r="C60" s="9" t="s">
        <v>14</v>
      </c>
      <c r="D60" s="10">
        <v>80</v>
      </c>
      <c r="E60" s="10">
        <v>818.32</v>
      </c>
      <c r="F60" s="21"/>
      <c r="G60" s="17">
        <f t="shared" si="0"/>
        <v>0</v>
      </c>
    </row>
    <row r="61" spans="1:7" x14ac:dyDescent="0.25">
      <c r="A61" s="7" t="s">
        <v>439</v>
      </c>
      <c r="B61" s="8" t="s">
        <v>440</v>
      </c>
      <c r="C61" s="9" t="s">
        <v>14</v>
      </c>
      <c r="D61" s="10">
        <v>4</v>
      </c>
      <c r="E61" s="10">
        <v>1246.74</v>
      </c>
      <c r="F61" s="21"/>
      <c r="G61" s="17">
        <f t="shared" si="0"/>
        <v>0</v>
      </c>
    </row>
    <row r="62" spans="1:7" x14ac:dyDescent="0.25">
      <c r="A62" s="7" t="s">
        <v>441</v>
      </c>
      <c r="B62" s="8" t="s">
        <v>442</v>
      </c>
      <c r="C62" s="9" t="s">
        <v>14</v>
      </c>
      <c r="D62" s="10">
        <v>100</v>
      </c>
      <c r="E62" s="10">
        <v>186.72</v>
      </c>
      <c r="F62" s="21"/>
      <c r="G62" s="17">
        <f t="shared" si="0"/>
        <v>0</v>
      </c>
    </row>
    <row r="63" spans="1:7" x14ac:dyDescent="0.25">
      <c r="A63" s="7" t="s">
        <v>310</v>
      </c>
      <c r="B63" s="8" t="s">
        <v>311</v>
      </c>
      <c r="C63" s="9" t="s">
        <v>14</v>
      </c>
      <c r="D63" s="10">
        <v>90</v>
      </c>
      <c r="E63" s="10">
        <v>9.33</v>
      </c>
      <c r="F63" s="21"/>
      <c r="G63" s="17">
        <f t="shared" si="0"/>
        <v>0</v>
      </c>
    </row>
    <row r="64" spans="1:7" x14ac:dyDescent="0.25">
      <c r="A64" s="7" t="s">
        <v>312</v>
      </c>
      <c r="B64" s="8" t="s">
        <v>313</v>
      </c>
      <c r="C64" s="9" t="s">
        <v>14</v>
      </c>
      <c r="D64" s="10">
        <v>90</v>
      </c>
      <c r="E64" s="10">
        <v>40.97</v>
      </c>
      <c r="F64" s="21"/>
      <c r="G64" s="17">
        <f t="shared" si="0"/>
        <v>0</v>
      </c>
    </row>
    <row r="65" spans="1:7" x14ac:dyDescent="0.25">
      <c r="A65" s="7" t="s">
        <v>314</v>
      </c>
      <c r="B65" s="8" t="s">
        <v>315</v>
      </c>
      <c r="C65" s="9" t="s">
        <v>14</v>
      </c>
      <c r="D65" s="10">
        <v>90</v>
      </c>
      <c r="E65" s="10">
        <v>83.32</v>
      </c>
      <c r="F65" s="21"/>
      <c r="G65" s="17">
        <f t="shared" si="0"/>
        <v>0</v>
      </c>
    </row>
    <row r="66" spans="1:7" x14ac:dyDescent="0.25">
      <c r="A66" s="7" t="s">
        <v>443</v>
      </c>
      <c r="B66" s="8" t="s">
        <v>444</v>
      </c>
      <c r="C66" s="9" t="s">
        <v>14</v>
      </c>
      <c r="D66" s="10">
        <v>210</v>
      </c>
      <c r="E66" s="10">
        <v>22.23</v>
      </c>
      <c r="F66" s="21"/>
      <c r="G66" s="17">
        <f t="shared" si="0"/>
        <v>0</v>
      </c>
    </row>
    <row r="67" spans="1:7" x14ac:dyDescent="0.25">
      <c r="A67" s="7" t="s">
        <v>445</v>
      </c>
      <c r="B67" s="8" t="s">
        <v>446</v>
      </c>
      <c r="C67" s="9" t="s">
        <v>33</v>
      </c>
      <c r="D67" s="10">
        <v>13</v>
      </c>
      <c r="E67" s="10">
        <v>117.99</v>
      </c>
      <c r="F67" s="21"/>
      <c r="G67" s="17">
        <f t="shared" si="0"/>
        <v>0</v>
      </c>
    </row>
    <row r="68" spans="1:7" x14ac:dyDescent="0.25">
      <c r="A68" s="7" t="s">
        <v>447</v>
      </c>
      <c r="B68" s="8" t="s">
        <v>448</v>
      </c>
      <c r="C68" s="9" t="s">
        <v>33</v>
      </c>
      <c r="D68" s="10">
        <v>13</v>
      </c>
      <c r="E68" s="10">
        <v>97.87</v>
      </c>
      <c r="F68" s="21"/>
      <c r="G68" s="17">
        <f t="shared" si="0"/>
        <v>0</v>
      </c>
    </row>
    <row r="69" spans="1:7" x14ac:dyDescent="0.25">
      <c r="A69" s="7" t="s">
        <v>449</v>
      </c>
      <c r="B69" s="8" t="s">
        <v>450</v>
      </c>
      <c r="C69" s="9" t="s">
        <v>33</v>
      </c>
      <c r="D69" s="10">
        <v>13</v>
      </c>
      <c r="E69" s="10">
        <v>133.72</v>
      </c>
      <c r="F69" s="21"/>
      <c r="G69" s="17">
        <f t="shared" ref="G69:G95" si="1">TRUNC(F69*D69,2)</f>
        <v>0</v>
      </c>
    </row>
    <row r="70" spans="1:7" x14ac:dyDescent="0.25">
      <c r="A70" s="7" t="s">
        <v>451</v>
      </c>
      <c r="B70" s="8" t="s">
        <v>452</v>
      </c>
      <c r="C70" s="9" t="s">
        <v>33</v>
      </c>
      <c r="D70" s="10">
        <v>13</v>
      </c>
      <c r="E70" s="10">
        <v>123.21</v>
      </c>
      <c r="F70" s="21"/>
      <c r="G70" s="17">
        <f t="shared" si="1"/>
        <v>0</v>
      </c>
    </row>
    <row r="71" spans="1:7" x14ac:dyDescent="0.25">
      <c r="A71" s="7" t="s">
        <v>453</v>
      </c>
      <c r="B71" s="8" t="s">
        <v>454</v>
      </c>
      <c r="C71" s="9" t="s">
        <v>33</v>
      </c>
      <c r="D71" s="10">
        <v>13</v>
      </c>
      <c r="E71" s="10">
        <v>520.69000000000005</v>
      </c>
      <c r="F71" s="21"/>
      <c r="G71" s="17">
        <f t="shared" si="1"/>
        <v>0</v>
      </c>
    </row>
    <row r="72" spans="1:7" x14ac:dyDescent="0.25">
      <c r="A72" s="7" t="s">
        <v>455</v>
      </c>
      <c r="B72" s="8" t="s">
        <v>456</v>
      </c>
      <c r="C72" s="9" t="s">
        <v>33</v>
      </c>
      <c r="D72" s="10">
        <v>13</v>
      </c>
      <c r="E72" s="10">
        <v>598.41</v>
      </c>
      <c r="F72" s="21"/>
      <c r="G72" s="17">
        <f t="shared" si="1"/>
        <v>0</v>
      </c>
    </row>
    <row r="73" spans="1:7" x14ac:dyDescent="0.25">
      <c r="A73" s="7" t="s">
        <v>457</v>
      </c>
      <c r="B73" s="8" t="s">
        <v>458</v>
      </c>
      <c r="C73" s="9" t="s">
        <v>36</v>
      </c>
      <c r="D73" s="10">
        <v>30</v>
      </c>
      <c r="E73" s="10">
        <v>96.37</v>
      </c>
      <c r="F73" s="21"/>
      <c r="G73" s="17">
        <f t="shared" si="1"/>
        <v>0</v>
      </c>
    </row>
    <row r="74" spans="1:7" x14ac:dyDescent="0.25">
      <c r="A74" s="7" t="s">
        <v>459</v>
      </c>
      <c r="B74" s="8" t="s">
        <v>460</v>
      </c>
      <c r="C74" s="9" t="s">
        <v>17</v>
      </c>
      <c r="D74" s="10">
        <v>4</v>
      </c>
      <c r="E74" s="10">
        <v>137.34</v>
      </c>
      <c r="F74" s="21"/>
      <c r="G74" s="17">
        <f t="shared" si="1"/>
        <v>0</v>
      </c>
    </row>
    <row r="75" spans="1:7" x14ac:dyDescent="0.25">
      <c r="A75" s="7" t="s">
        <v>461</v>
      </c>
      <c r="B75" s="8" t="s">
        <v>462</v>
      </c>
      <c r="C75" s="9" t="s">
        <v>17</v>
      </c>
      <c r="D75" s="10">
        <v>0.4</v>
      </c>
      <c r="E75" s="10">
        <v>1185.3800000000001</v>
      </c>
      <c r="F75" s="21"/>
      <c r="G75" s="17">
        <f t="shared" si="1"/>
        <v>0</v>
      </c>
    </row>
    <row r="76" spans="1:7" x14ac:dyDescent="0.25">
      <c r="A76" s="7" t="s">
        <v>463</v>
      </c>
      <c r="B76" s="8" t="s">
        <v>464</v>
      </c>
      <c r="C76" s="9" t="s">
        <v>14</v>
      </c>
      <c r="D76" s="10">
        <v>16</v>
      </c>
      <c r="E76" s="10">
        <v>326.2</v>
      </c>
      <c r="F76" s="21"/>
      <c r="G76" s="17">
        <f t="shared" si="1"/>
        <v>0</v>
      </c>
    </row>
    <row r="77" spans="1:7" x14ac:dyDescent="0.25">
      <c r="A77" s="7" t="s">
        <v>465</v>
      </c>
      <c r="B77" s="8" t="s">
        <v>466</v>
      </c>
      <c r="C77" s="9" t="s">
        <v>14</v>
      </c>
      <c r="D77" s="10">
        <v>4</v>
      </c>
      <c r="E77" s="10">
        <v>265.17</v>
      </c>
      <c r="F77" s="21"/>
      <c r="G77" s="17">
        <f t="shared" si="1"/>
        <v>0</v>
      </c>
    </row>
    <row r="78" spans="1:7" x14ac:dyDescent="0.25">
      <c r="A78" s="7" t="s">
        <v>467</v>
      </c>
      <c r="B78" s="8" t="s">
        <v>468</v>
      </c>
      <c r="C78" s="9" t="s">
        <v>14</v>
      </c>
      <c r="D78" s="10">
        <v>26.4</v>
      </c>
      <c r="E78" s="10">
        <v>167.59</v>
      </c>
      <c r="F78" s="21"/>
      <c r="G78" s="17">
        <f t="shared" si="1"/>
        <v>0</v>
      </c>
    </row>
    <row r="79" spans="1:7" x14ac:dyDescent="0.25">
      <c r="A79" s="7" t="s">
        <v>469</v>
      </c>
      <c r="B79" s="8" t="s">
        <v>470</v>
      </c>
      <c r="C79" s="9" t="s">
        <v>36</v>
      </c>
      <c r="D79" s="10">
        <v>48</v>
      </c>
      <c r="E79" s="10">
        <v>35.36</v>
      </c>
      <c r="F79" s="21"/>
      <c r="G79" s="17">
        <f t="shared" si="1"/>
        <v>0</v>
      </c>
    </row>
    <row r="80" spans="1:7" x14ac:dyDescent="0.25">
      <c r="A80" s="7" t="s">
        <v>471</v>
      </c>
      <c r="B80" s="8" t="s">
        <v>16</v>
      </c>
      <c r="C80" s="9" t="s">
        <v>17</v>
      </c>
      <c r="D80" s="10">
        <v>15</v>
      </c>
      <c r="E80" s="10">
        <v>109.87</v>
      </c>
      <c r="F80" s="21"/>
      <c r="G80" s="17">
        <f t="shared" si="1"/>
        <v>0</v>
      </c>
    </row>
    <row r="81" spans="1:7" x14ac:dyDescent="0.25">
      <c r="A81" s="7" t="s">
        <v>472</v>
      </c>
      <c r="B81" s="8" t="s">
        <v>19</v>
      </c>
      <c r="C81" s="9" t="s">
        <v>14</v>
      </c>
      <c r="D81" s="10">
        <v>15</v>
      </c>
      <c r="E81" s="10">
        <v>10.98</v>
      </c>
      <c r="F81" s="21"/>
      <c r="G81" s="17">
        <f t="shared" si="1"/>
        <v>0</v>
      </c>
    </row>
    <row r="82" spans="1:7" x14ac:dyDescent="0.25">
      <c r="A82" s="7" t="s">
        <v>473</v>
      </c>
      <c r="B82" s="8" t="s">
        <v>25</v>
      </c>
      <c r="C82" s="9" t="s">
        <v>17</v>
      </c>
      <c r="D82" s="10">
        <v>3</v>
      </c>
      <c r="E82" s="10">
        <v>96.14</v>
      </c>
      <c r="F82" s="21"/>
      <c r="G82" s="17">
        <f t="shared" si="1"/>
        <v>0</v>
      </c>
    </row>
    <row r="83" spans="1:7" x14ac:dyDescent="0.25">
      <c r="A83" s="7" t="s">
        <v>474</v>
      </c>
      <c r="B83" s="8" t="s">
        <v>382</v>
      </c>
      <c r="C83" s="9" t="s">
        <v>14</v>
      </c>
      <c r="D83" s="10">
        <v>10.4</v>
      </c>
      <c r="E83" s="10">
        <v>166.74</v>
      </c>
      <c r="F83" s="21"/>
      <c r="G83" s="17">
        <f t="shared" si="1"/>
        <v>0</v>
      </c>
    </row>
    <row r="84" spans="1:7" x14ac:dyDescent="0.25">
      <c r="A84" s="7" t="s">
        <v>475</v>
      </c>
      <c r="B84" s="8" t="s">
        <v>476</v>
      </c>
      <c r="C84" s="9" t="s">
        <v>28</v>
      </c>
      <c r="D84" s="10">
        <v>39.94</v>
      </c>
      <c r="E84" s="10">
        <v>15.57</v>
      </c>
      <c r="F84" s="21"/>
      <c r="G84" s="17">
        <f t="shared" si="1"/>
        <v>0</v>
      </c>
    </row>
    <row r="85" spans="1:7" x14ac:dyDescent="0.25">
      <c r="A85" s="7" t="s">
        <v>477</v>
      </c>
      <c r="B85" s="8" t="s">
        <v>478</v>
      </c>
      <c r="C85" s="9" t="s">
        <v>28</v>
      </c>
      <c r="D85" s="10">
        <v>11.38</v>
      </c>
      <c r="E85" s="10">
        <v>15.99</v>
      </c>
      <c r="F85" s="21"/>
      <c r="G85" s="17">
        <f t="shared" si="1"/>
        <v>0</v>
      </c>
    </row>
    <row r="86" spans="1:7" x14ac:dyDescent="0.25">
      <c r="A86" s="7" t="s">
        <v>479</v>
      </c>
      <c r="B86" s="8" t="s">
        <v>480</v>
      </c>
      <c r="C86" s="9" t="s">
        <v>17</v>
      </c>
      <c r="D86" s="10">
        <v>0.52</v>
      </c>
      <c r="E86" s="10">
        <v>748.88</v>
      </c>
      <c r="F86" s="21"/>
      <c r="G86" s="17">
        <f t="shared" si="1"/>
        <v>0</v>
      </c>
    </row>
    <row r="87" spans="1:7" x14ac:dyDescent="0.25">
      <c r="A87" s="7" t="s">
        <v>481</v>
      </c>
      <c r="B87" s="8" t="s">
        <v>482</v>
      </c>
      <c r="C87" s="9" t="s">
        <v>36</v>
      </c>
      <c r="D87" s="10">
        <v>26</v>
      </c>
      <c r="E87" s="10">
        <v>47.96</v>
      </c>
      <c r="F87" s="21"/>
      <c r="G87" s="17">
        <f t="shared" si="1"/>
        <v>0</v>
      </c>
    </row>
    <row r="88" spans="1:7" x14ac:dyDescent="0.25">
      <c r="A88" s="7" t="s">
        <v>483</v>
      </c>
      <c r="B88" s="8" t="s">
        <v>484</v>
      </c>
      <c r="C88" s="9" t="s">
        <v>14</v>
      </c>
      <c r="D88" s="10">
        <v>10.4</v>
      </c>
      <c r="E88" s="10">
        <v>176.57</v>
      </c>
      <c r="F88" s="21"/>
      <c r="G88" s="17">
        <f t="shared" si="1"/>
        <v>0</v>
      </c>
    </row>
    <row r="89" spans="1:7" x14ac:dyDescent="0.25">
      <c r="A89" s="7" t="s">
        <v>485</v>
      </c>
      <c r="B89" s="8" t="s">
        <v>486</v>
      </c>
      <c r="C89" s="9" t="s">
        <v>14</v>
      </c>
      <c r="D89" s="10">
        <v>23.4</v>
      </c>
      <c r="E89" s="10">
        <v>28.4</v>
      </c>
      <c r="F89" s="21"/>
      <c r="G89" s="17">
        <f t="shared" si="1"/>
        <v>0</v>
      </c>
    </row>
    <row r="90" spans="1:7" x14ac:dyDescent="0.25">
      <c r="A90" s="7" t="s">
        <v>487</v>
      </c>
      <c r="B90" s="8" t="s">
        <v>488</v>
      </c>
      <c r="C90" s="9" t="s">
        <v>17</v>
      </c>
      <c r="D90" s="10">
        <v>4.68</v>
      </c>
      <c r="E90" s="10">
        <v>275.64</v>
      </c>
      <c r="F90" s="21"/>
      <c r="G90" s="17">
        <f t="shared" si="1"/>
        <v>0</v>
      </c>
    </row>
    <row r="91" spans="1:7" x14ac:dyDescent="0.25">
      <c r="A91" s="7" t="s">
        <v>489</v>
      </c>
      <c r="B91" s="8" t="s">
        <v>490</v>
      </c>
      <c r="C91" s="9" t="s">
        <v>17</v>
      </c>
      <c r="D91" s="10">
        <v>1.56</v>
      </c>
      <c r="E91" s="10">
        <v>286.85000000000002</v>
      </c>
      <c r="F91" s="21"/>
      <c r="G91" s="17">
        <f t="shared" si="1"/>
        <v>0</v>
      </c>
    </row>
    <row r="92" spans="1:7" x14ac:dyDescent="0.25">
      <c r="A92" s="7" t="s">
        <v>491</v>
      </c>
      <c r="B92" s="8" t="s">
        <v>492</v>
      </c>
      <c r="C92" s="9" t="s">
        <v>33</v>
      </c>
      <c r="D92" s="10">
        <v>35</v>
      </c>
      <c r="E92" s="10">
        <v>35.71</v>
      </c>
      <c r="F92" s="21"/>
      <c r="G92" s="17">
        <f t="shared" si="1"/>
        <v>0</v>
      </c>
    </row>
    <row r="93" spans="1:7" x14ac:dyDescent="0.25">
      <c r="A93" s="7" t="s">
        <v>493</v>
      </c>
      <c r="B93" s="8" t="s">
        <v>494</v>
      </c>
      <c r="C93" s="9" t="s">
        <v>17</v>
      </c>
      <c r="D93" s="10">
        <v>156.69999999999999</v>
      </c>
      <c r="E93" s="10">
        <v>357.1</v>
      </c>
      <c r="F93" s="21"/>
      <c r="G93" s="17">
        <f t="shared" si="1"/>
        <v>0</v>
      </c>
    </row>
    <row r="94" spans="1:7" x14ac:dyDescent="0.25">
      <c r="A94" s="7" t="s">
        <v>495</v>
      </c>
      <c r="B94" s="8" t="s">
        <v>496</v>
      </c>
      <c r="C94" s="9" t="s">
        <v>33</v>
      </c>
      <c r="D94" s="10">
        <v>40</v>
      </c>
      <c r="E94" s="10">
        <v>911.13</v>
      </c>
      <c r="F94" s="21"/>
      <c r="G94" s="17">
        <f t="shared" si="1"/>
        <v>0</v>
      </c>
    </row>
    <row r="95" spans="1:7" x14ac:dyDescent="0.25">
      <c r="A95" s="7" t="s">
        <v>497</v>
      </c>
      <c r="B95" s="8" t="s">
        <v>498</v>
      </c>
      <c r="C95" s="9" t="s">
        <v>17</v>
      </c>
      <c r="D95" s="10">
        <v>7.28</v>
      </c>
      <c r="E95" s="10">
        <v>116.48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vjPhzSFVrtKM+YStpHWSCoSXwYUp3K4JMYegH4uF9ZfLeFgfNfxSdCKJL8xxc6eu4yzoueyaw5AhvJbg2BW9ew==" saltValue="6OI9vaIfCqehKxRIuJ04nA==" spinCount="100000" sheet="1" objects="1" scenarios="1"/>
  <conditionalFormatting sqref="F5:F9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17723E64-A5A4-486D-A9C3-91BF084E8D1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2026-01-21T12:03:08Z</dcterms:modified>
</cp:coreProperties>
</file>